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os\Downloads\"/>
    </mc:Choice>
  </mc:AlternateContent>
  <xr:revisionPtr revIDLastSave="0" documentId="8_{E105561B-9EBC-4B94-BB90-9DA10A1B9A07}" xr6:coauthVersionLast="47" xr6:coauthVersionMax="47" xr10:uidLastSave="{00000000-0000-0000-0000-000000000000}"/>
  <bookViews>
    <workbookView xWindow="-120" yWindow="-120" windowWidth="19440" windowHeight="1515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0" i="1" l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</calcChain>
</file>

<file path=xl/sharedStrings.xml><?xml version="1.0" encoding="utf-8"?>
<sst xmlns="http://schemas.openxmlformats.org/spreadsheetml/2006/main" count="53" uniqueCount="53">
  <si>
    <t>DISTRIBUIDORA CAALPE</t>
  </si>
  <si>
    <t>CRA 72 NO 12-34 MEDELLIN</t>
  </si>
  <si>
    <t>TELEFONO 343-22-43-2327283</t>
  </si>
  <si>
    <t>RUT 98455490-5</t>
  </si>
  <si>
    <t>Medellin , Abril 22 de  2026</t>
  </si>
  <si>
    <t xml:space="preserve">Señores </t>
  </si>
  <si>
    <t xml:space="preserve">Institucion Educativa Efe Gomez </t>
  </si>
  <si>
    <t xml:space="preserve">Dr Orlando Valencia Diaz </t>
  </si>
  <si>
    <t>Vegachi   -Antioquia</t>
  </si>
  <si>
    <t>DESCRIPCION</t>
  </si>
  <si>
    <t>CANT</t>
  </si>
  <si>
    <t>VR UNIT</t>
  </si>
  <si>
    <t>VR TOTAL</t>
  </si>
  <si>
    <t>SUBTOTAL</t>
  </si>
  <si>
    <t>TOTAL</t>
  </si>
  <si>
    <t>CARLOS ALBERO PÉREZ PÉREZ</t>
  </si>
  <si>
    <t>CC: 98455490</t>
  </si>
  <si>
    <t>Envío la siguiente cotización para la Institución</t>
  </si>
  <si>
    <t xml:space="preserve">CARRETA DE NYLON GRUESA </t>
  </si>
  <si>
    <t>CUÑETE DE PINTURA TIPO 1</t>
  </si>
  <si>
    <t>CHAPAS GATO</t>
  </si>
  <si>
    <t xml:space="preserve">CANDADO GRANDE </t>
  </si>
  <si>
    <t>MANGO SIERRA</t>
  </si>
  <si>
    <t>EMPAQUES PARA CANILLAS DE AGUA</t>
  </si>
  <si>
    <t>GALONES PINTURA BASE ACEITE TIPO 1</t>
  </si>
  <si>
    <t>CINTA PELIGRO X 500 MTS</t>
  </si>
  <si>
    <t xml:space="preserve">BOTIQUIN DE PRIMEROS AUXILIOS </t>
  </si>
  <si>
    <t xml:space="preserve">SEÑALIZACION DE RUTA DE EVACUACION </t>
  </si>
  <si>
    <t xml:space="preserve">TOMAS ELECTRICOS </t>
  </si>
  <si>
    <t xml:space="preserve">INTERRUPTORES ELECTRICOS PARED </t>
  </si>
  <si>
    <t>TOMAS DOBLES PARA SOBREPONER</t>
  </si>
  <si>
    <t>BOMBILLOS AHORRADORES 40 W</t>
  </si>
  <si>
    <t>PARES PILAS AA ALKALINAS</t>
  </si>
  <si>
    <t>PARES PILAS AAA ALKALINAS</t>
  </si>
  <si>
    <t>CABLE HDMI X 6 MTS</t>
  </si>
  <si>
    <t>PARES GUANTES DE INGENIERO</t>
  </si>
  <si>
    <t>BROCHAS 2"</t>
  </si>
  <si>
    <t>BROCHAS DE 3"</t>
  </si>
  <si>
    <t>BROCHAS 4"</t>
  </si>
  <si>
    <t>ESCALERAS DE EXTENSIÓN DE ALUMINIO 3 CUERPOS</t>
  </si>
  <si>
    <t>TARROS DE HERBICIDA</t>
  </si>
  <si>
    <t>BOLSAS VENENO ARRIERA</t>
  </si>
  <si>
    <t>ENCHUFES</t>
  </si>
  <si>
    <t>ROLLO CINTA AISLANTE</t>
  </si>
  <si>
    <t xml:space="preserve">MANGUERA DESAGUE  LAVAMANOS </t>
  </si>
  <si>
    <t>REJILLA BAÑO  DE 2 PULG</t>
  </si>
  <si>
    <t>TARRO PEGA 1/4 PVC</t>
  </si>
  <si>
    <t>CARRETAS TEFLON GDES</t>
  </si>
  <si>
    <t>TARRO GRANDE ACEITE TRES EN UNO</t>
  </si>
  <si>
    <t xml:space="preserve">GALON TINNER </t>
  </si>
  <si>
    <t xml:space="preserve">TARRO IMPERMEABILIZANTE </t>
  </si>
  <si>
    <t xml:space="preserve">BOTONES DE PRESENTACION </t>
  </si>
  <si>
    <t>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</si>
</sst>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</numFmts>
  <fonts count="8" x14ac:knownFonts="1">
    <font>
      <sz val="11"/>
      <color theme="1"/>
      <name val="Calibri"/>
      <family val="2"/>
      <scheme val="minor"/>
    </font>
    <font>
      <sz val="26"/>
      <color rgb="FF000000"/>
      <name val="Calibri"/>
      <family val="2"/>
    </font>
    <font>
      <b/>
      <sz val="14"/>
      <color rgb="FF000000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25">
    <xf numFmtId="0" fontId="0" fillId="0" borderId="0" xfId="0"/>
    <xf numFmtId="0" fontId="3" fillId="0" borderId="5" xfId="0" applyFont="1" applyBorder="1"/>
    <xf numFmtId="0" fontId="3" fillId="0" borderId="4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3" fillId="2" borderId="5" xfId="0" applyFont="1" applyFill="1" applyBorder="1"/>
    <xf numFmtId="0" fontId="3" fillId="0" borderId="0" xfId="0" applyFont="1"/>
    <xf numFmtId="0" fontId="3" fillId="0" borderId="6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5" fillId="3" borderId="7" xfId="0" applyFont="1" applyFill="1" applyBorder="1" applyAlignment="1">
      <alignment horizontal="left"/>
    </xf>
    <xf numFmtId="0" fontId="5" fillId="3" borderId="7" xfId="0" applyFont="1" applyFill="1" applyBorder="1" applyAlignment="1">
      <alignment horizontal="center"/>
    </xf>
    <xf numFmtId="164" fontId="5" fillId="3" borderId="7" xfId="1" applyNumberFormat="1" applyFont="1" applyFill="1" applyBorder="1" applyAlignment="1">
      <alignment horizontal="center"/>
    </xf>
    <xf numFmtId="0" fontId="0" fillId="3" borderId="7" xfId="0" applyFill="1" applyBorder="1" applyAlignment="1">
      <alignment horizontal="left"/>
    </xf>
    <xf numFmtId="3" fontId="0" fillId="3" borderId="7" xfId="0" applyNumberFormat="1" applyFill="1" applyBorder="1" applyAlignment="1">
      <alignment horizontal="center"/>
    </xf>
    <xf numFmtId="164" fontId="0" fillId="3" borderId="7" xfId="1" applyNumberFormat="1" applyFont="1" applyFill="1" applyBorder="1" applyAlignment="1">
      <alignment horizontal="center"/>
    </xf>
    <xf numFmtId="164" fontId="6" fillId="3" borderId="7" xfId="1" applyNumberFormat="1" applyFont="1" applyFill="1" applyBorder="1" applyAlignment="1">
      <alignment horizontal="center"/>
    </xf>
    <xf numFmtId="3" fontId="0" fillId="0" borderId="7" xfId="0" applyNumberFormat="1" applyBorder="1" applyAlignment="1">
      <alignment horizontal="center"/>
    </xf>
    <xf numFmtId="164" fontId="0" fillId="0" borderId="7" xfId="1" applyNumberFormat="1" applyFont="1" applyBorder="1" applyAlignment="1">
      <alignment horizontal="center"/>
    </xf>
    <xf numFmtId="0" fontId="0" fillId="3" borderId="7" xfId="0" applyFill="1" applyBorder="1" applyAlignment="1">
      <alignment wrapText="1"/>
    </xf>
    <xf numFmtId="0" fontId="7" fillId="3" borderId="7" xfId="0" applyFont="1" applyFill="1" applyBorder="1" applyAlignment="1">
      <alignment vertical="center"/>
    </xf>
    <xf numFmtId="164" fontId="3" fillId="0" borderId="0" xfId="0" applyNumberFormat="1" applyFont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6"/>
  <sheetViews>
    <sheetView tabSelected="1" topLeftCell="A16" workbookViewId="0">
      <selection activeCell="D55" sqref="D55"/>
    </sheetView>
  </sheetViews>
  <sheetFormatPr baseColWidth="10" defaultRowHeight="15" x14ac:dyDescent="0.25"/>
  <cols>
    <col min="1" max="1" width="49.140625" customWidth="1"/>
    <col min="2" max="2" width="7" customWidth="1"/>
    <col min="3" max="3" width="13.5703125" customWidth="1"/>
    <col min="4" max="4" width="15.28515625" customWidth="1"/>
    <col min="10" max="10" width="12.5703125" bestFit="1" customWidth="1"/>
  </cols>
  <sheetData>
    <row r="1" spans="1:4" ht="33.75" x14ac:dyDescent="0.5">
      <c r="A1" s="7" t="s">
        <v>0</v>
      </c>
      <c r="B1" s="8"/>
      <c r="C1" s="8"/>
      <c r="D1" s="9"/>
    </row>
    <row r="2" spans="1:4" ht="18.75" x14ac:dyDescent="0.3">
      <c r="A2" s="10" t="s">
        <v>1</v>
      </c>
      <c r="B2" s="11"/>
      <c r="C2" s="11"/>
      <c r="D2" s="12"/>
    </row>
    <row r="3" spans="1:4" ht="18.75" x14ac:dyDescent="0.3">
      <c r="A3" s="10" t="s">
        <v>2</v>
      </c>
      <c r="B3" s="11"/>
      <c r="C3" s="11"/>
      <c r="D3" s="1"/>
    </row>
    <row r="4" spans="1:4" ht="18.75" x14ac:dyDescent="0.3">
      <c r="A4" s="10" t="s">
        <v>3</v>
      </c>
      <c r="B4" s="11"/>
      <c r="C4" s="11"/>
      <c r="D4" s="1"/>
    </row>
    <row r="5" spans="1:4" x14ac:dyDescent="0.25">
      <c r="A5" s="2" t="s">
        <v>4</v>
      </c>
      <c r="B5" s="3"/>
      <c r="C5" s="3"/>
      <c r="D5" s="4"/>
    </row>
    <row r="6" spans="1:4" x14ac:dyDescent="0.25">
      <c r="A6" s="2"/>
      <c r="B6" s="3"/>
      <c r="C6" s="3"/>
      <c r="D6" s="4"/>
    </row>
    <row r="7" spans="1:4" x14ac:dyDescent="0.25">
      <c r="A7" s="2" t="s">
        <v>5</v>
      </c>
      <c r="B7" s="3"/>
      <c r="C7" s="3"/>
      <c r="D7" s="4"/>
    </row>
    <row r="8" spans="1:4" x14ac:dyDescent="0.25">
      <c r="A8" s="2" t="s">
        <v>6</v>
      </c>
      <c r="B8" s="3"/>
      <c r="C8" s="3"/>
      <c r="D8" s="4"/>
    </row>
    <row r="9" spans="1:4" x14ac:dyDescent="0.25">
      <c r="A9" s="2" t="s">
        <v>7</v>
      </c>
      <c r="B9" s="3"/>
      <c r="C9" s="3"/>
      <c r="D9" s="1"/>
    </row>
    <row r="10" spans="1:4" x14ac:dyDescent="0.25">
      <c r="A10" s="2" t="s">
        <v>8</v>
      </c>
      <c r="B10" s="5"/>
      <c r="C10" s="5"/>
      <c r="D10" s="1"/>
    </row>
    <row r="11" spans="1:4" x14ac:dyDescent="0.25">
      <c r="A11" s="2"/>
      <c r="B11" s="5"/>
      <c r="C11" s="5"/>
      <c r="D11" s="1"/>
    </row>
    <row r="12" spans="1:4" x14ac:dyDescent="0.25">
      <c r="A12" s="2" t="s">
        <v>17</v>
      </c>
      <c r="B12" s="5"/>
      <c r="C12" s="5"/>
      <c r="D12" s="1"/>
    </row>
    <row r="13" spans="1:4" x14ac:dyDescent="0.25">
      <c r="A13" s="2"/>
      <c r="B13" s="5"/>
      <c r="C13" s="5"/>
      <c r="D13" s="1"/>
    </row>
    <row r="14" spans="1:4" x14ac:dyDescent="0.25">
      <c r="A14" s="2"/>
      <c r="B14" s="5"/>
      <c r="C14" s="5"/>
      <c r="D14" s="1"/>
    </row>
    <row r="15" spans="1:4" x14ac:dyDescent="0.25">
      <c r="A15" s="6" t="s">
        <v>9</v>
      </c>
      <c r="B15" s="6" t="s">
        <v>10</v>
      </c>
      <c r="C15" s="6" t="s">
        <v>11</v>
      </c>
      <c r="D15" s="6" t="s">
        <v>12</v>
      </c>
    </row>
    <row r="16" spans="1:4" x14ac:dyDescent="0.25">
      <c r="A16" s="13" t="s">
        <v>18</v>
      </c>
      <c r="B16" s="14">
        <v>5</v>
      </c>
      <c r="C16" s="15">
        <v>14000</v>
      </c>
      <c r="D16" s="15">
        <f>B16*C16</f>
        <v>70000</v>
      </c>
    </row>
    <row r="17" spans="1:4" x14ac:dyDescent="0.25">
      <c r="A17" s="13" t="s">
        <v>19</v>
      </c>
      <c r="B17" s="14">
        <v>3</v>
      </c>
      <c r="C17" s="15">
        <v>500000</v>
      </c>
      <c r="D17" s="15">
        <f t="shared" ref="D17:D49" si="0">B17*C17</f>
        <v>1500000</v>
      </c>
    </row>
    <row r="18" spans="1:4" x14ac:dyDescent="0.25">
      <c r="A18" s="16" t="s">
        <v>20</v>
      </c>
      <c r="B18" s="17">
        <v>15</v>
      </c>
      <c r="C18" s="18">
        <v>59000</v>
      </c>
      <c r="D18" s="19">
        <f t="shared" si="0"/>
        <v>885000</v>
      </c>
    </row>
    <row r="19" spans="1:4" x14ac:dyDescent="0.25">
      <c r="A19" s="16" t="s">
        <v>21</v>
      </c>
      <c r="B19" s="17">
        <v>8</v>
      </c>
      <c r="C19" s="18">
        <v>50000</v>
      </c>
      <c r="D19" s="19">
        <f t="shared" si="0"/>
        <v>400000</v>
      </c>
    </row>
    <row r="20" spans="1:4" x14ac:dyDescent="0.25">
      <c r="A20" s="16" t="s">
        <v>22</v>
      </c>
      <c r="B20" s="20">
        <v>2</v>
      </c>
      <c r="C20" s="21">
        <v>37000</v>
      </c>
      <c r="D20" s="21">
        <f t="shared" si="0"/>
        <v>74000</v>
      </c>
    </row>
    <row r="21" spans="1:4" x14ac:dyDescent="0.25">
      <c r="A21" s="16" t="s">
        <v>23</v>
      </c>
      <c r="B21" s="20">
        <v>10</v>
      </c>
      <c r="C21" s="21">
        <v>1600</v>
      </c>
      <c r="D21" s="21">
        <f t="shared" si="0"/>
        <v>16000</v>
      </c>
    </row>
    <row r="22" spans="1:4" x14ac:dyDescent="0.25">
      <c r="A22" s="22" t="s">
        <v>24</v>
      </c>
      <c r="B22" s="20">
        <v>11</v>
      </c>
      <c r="C22" s="21">
        <v>95000</v>
      </c>
      <c r="D22" s="21">
        <f t="shared" si="0"/>
        <v>1045000</v>
      </c>
    </row>
    <row r="23" spans="1:4" x14ac:dyDescent="0.25">
      <c r="A23" s="22" t="s">
        <v>25</v>
      </c>
      <c r="B23" s="20">
        <v>4</v>
      </c>
      <c r="C23" s="21">
        <v>40000</v>
      </c>
      <c r="D23" s="21">
        <f t="shared" si="0"/>
        <v>160000</v>
      </c>
    </row>
    <row r="24" spans="1:4" x14ac:dyDescent="0.25">
      <c r="A24" s="22" t="s">
        <v>26</v>
      </c>
      <c r="B24" s="20">
        <v>2</v>
      </c>
      <c r="C24" s="21">
        <v>253000</v>
      </c>
      <c r="D24" s="21">
        <f t="shared" si="0"/>
        <v>506000</v>
      </c>
    </row>
    <row r="25" spans="1:4" x14ac:dyDescent="0.25">
      <c r="A25" s="23" t="s">
        <v>27</v>
      </c>
      <c r="B25" s="20">
        <v>1</v>
      </c>
      <c r="C25" s="21">
        <v>160000</v>
      </c>
      <c r="D25" s="21">
        <f t="shared" si="0"/>
        <v>160000</v>
      </c>
    </row>
    <row r="26" spans="1:4" x14ac:dyDescent="0.25">
      <c r="A26" s="22" t="s">
        <v>28</v>
      </c>
      <c r="B26" s="20">
        <v>20</v>
      </c>
      <c r="C26" s="21">
        <v>8000</v>
      </c>
      <c r="D26" s="21">
        <f t="shared" si="0"/>
        <v>160000</v>
      </c>
    </row>
    <row r="27" spans="1:4" x14ac:dyDescent="0.25">
      <c r="A27" s="22" t="s">
        <v>29</v>
      </c>
      <c r="B27" s="20">
        <v>10</v>
      </c>
      <c r="C27" s="21">
        <v>6500</v>
      </c>
      <c r="D27" s="21">
        <f t="shared" si="0"/>
        <v>65000</v>
      </c>
    </row>
    <row r="28" spans="1:4" x14ac:dyDescent="0.25">
      <c r="A28" s="22" t="s">
        <v>30</v>
      </c>
      <c r="B28" s="20">
        <v>10</v>
      </c>
      <c r="C28" s="21">
        <v>8500</v>
      </c>
      <c r="D28" s="21">
        <f t="shared" si="0"/>
        <v>85000</v>
      </c>
    </row>
    <row r="29" spans="1:4" x14ac:dyDescent="0.25">
      <c r="A29" s="16" t="s">
        <v>31</v>
      </c>
      <c r="B29" s="20">
        <v>70</v>
      </c>
      <c r="C29" s="21">
        <v>33000</v>
      </c>
      <c r="D29" s="21">
        <f t="shared" si="0"/>
        <v>2310000</v>
      </c>
    </row>
    <row r="30" spans="1:4" x14ac:dyDescent="0.25">
      <c r="A30" s="16" t="s">
        <v>32</v>
      </c>
      <c r="B30" s="20">
        <v>15</v>
      </c>
      <c r="C30" s="21">
        <v>6200</v>
      </c>
      <c r="D30" s="21">
        <f t="shared" si="0"/>
        <v>93000</v>
      </c>
    </row>
    <row r="31" spans="1:4" x14ac:dyDescent="0.25">
      <c r="A31" s="16" t="s">
        <v>33</v>
      </c>
      <c r="B31" s="20">
        <v>20</v>
      </c>
      <c r="C31" s="21">
        <v>6200</v>
      </c>
      <c r="D31" s="21">
        <f t="shared" si="0"/>
        <v>124000</v>
      </c>
    </row>
    <row r="32" spans="1:4" x14ac:dyDescent="0.25">
      <c r="A32" s="22" t="s">
        <v>34</v>
      </c>
      <c r="B32" s="20">
        <v>9</v>
      </c>
      <c r="C32" s="21">
        <v>30000</v>
      </c>
      <c r="D32" s="21">
        <f t="shared" si="0"/>
        <v>270000</v>
      </c>
    </row>
    <row r="33" spans="1:4" x14ac:dyDescent="0.25">
      <c r="A33" s="23" t="s">
        <v>35</v>
      </c>
      <c r="B33" s="20">
        <v>1</v>
      </c>
      <c r="C33" s="21">
        <v>16000</v>
      </c>
      <c r="D33" s="21">
        <f t="shared" si="0"/>
        <v>16000</v>
      </c>
    </row>
    <row r="34" spans="1:4" x14ac:dyDescent="0.25">
      <c r="A34" s="23" t="s">
        <v>36</v>
      </c>
      <c r="B34" s="20">
        <v>10</v>
      </c>
      <c r="C34" s="21">
        <v>7500</v>
      </c>
      <c r="D34" s="21">
        <f t="shared" si="0"/>
        <v>75000</v>
      </c>
    </row>
    <row r="35" spans="1:4" x14ac:dyDescent="0.25">
      <c r="A35" s="23" t="s">
        <v>37</v>
      </c>
      <c r="B35" s="20">
        <v>10</v>
      </c>
      <c r="C35" s="21">
        <v>12800</v>
      </c>
      <c r="D35" s="21">
        <f t="shared" si="0"/>
        <v>128000</v>
      </c>
    </row>
    <row r="36" spans="1:4" x14ac:dyDescent="0.25">
      <c r="A36" s="23" t="s">
        <v>38</v>
      </c>
      <c r="B36" s="20">
        <v>10</v>
      </c>
      <c r="C36" s="21">
        <v>19000</v>
      </c>
      <c r="D36" s="21">
        <f t="shared" si="0"/>
        <v>190000</v>
      </c>
    </row>
    <row r="37" spans="1:4" x14ac:dyDescent="0.25">
      <c r="A37" s="23" t="s">
        <v>39</v>
      </c>
      <c r="B37" s="20">
        <v>1</v>
      </c>
      <c r="C37" s="21">
        <v>500000</v>
      </c>
      <c r="D37" s="21">
        <f t="shared" si="0"/>
        <v>500000</v>
      </c>
    </row>
    <row r="38" spans="1:4" x14ac:dyDescent="0.25">
      <c r="A38" s="16" t="s">
        <v>40</v>
      </c>
      <c r="B38" s="20">
        <v>1</v>
      </c>
      <c r="C38" s="21">
        <v>70000</v>
      </c>
      <c r="D38" s="21">
        <f t="shared" si="0"/>
        <v>70000</v>
      </c>
    </row>
    <row r="39" spans="1:4" x14ac:dyDescent="0.25">
      <c r="A39" s="16" t="s">
        <v>41</v>
      </c>
      <c r="B39" s="20">
        <v>3</v>
      </c>
      <c r="C39" s="21">
        <v>35000</v>
      </c>
      <c r="D39" s="21">
        <f t="shared" si="0"/>
        <v>105000</v>
      </c>
    </row>
    <row r="40" spans="1:4" x14ac:dyDescent="0.25">
      <c r="A40" s="16" t="s">
        <v>42</v>
      </c>
      <c r="B40" s="20">
        <v>10</v>
      </c>
      <c r="C40" s="21">
        <v>5000</v>
      </c>
      <c r="D40" s="21">
        <f t="shared" si="0"/>
        <v>50000</v>
      </c>
    </row>
    <row r="41" spans="1:4" x14ac:dyDescent="0.25">
      <c r="A41" s="16" t="s">
        <v>43</v>
      </c>
      <c r="B41" s="20">
        <v>6</v>
      </c>
      <c r="C41" s="21">
        <v>4800</v>
      </c>
      <c r="D41" s="21">
        <f t="shared" si="0"/>
        <v>28800</v>
      </c>
    </row>
    <row r="42" spans="1:4" x14ac:dyDescent="0.25">
      <c r="A42" s="16" t="s">
        <v>44</v>
      </c>
      <c r="B42" s="20">
        <v>10</v>
      </c>
      <c r="C42" s="21">
        <v>16000</v>
      </c>
      <c r="D42" s="21">
        <f t="shared" si="0"/>
        <v>160000</v>
      </c>
    </row>
    <row r="43" spans="1:4" x14ac:dyDescent="0.25">
      <c r="A43" s="16" t="s">
        <v>45</v>
      </c>
      <c r="B43" s="20">
        <v>6</v>
      </c>
      <c r="C43" s="21">
        <v>3000</v>
      </c>
      <c r="D43" s="21">
        <f t="shared" si="0"/>
        <v>18000</v>
      </c>
    </row>
    <row r="44" spans="1:4" x14ac:dyDescent="0.25">
      <c r="A44" s="16" t="s">
        <v>46</v>
      </c>
      <c r="B44" s="20">
        <v>2</v>
      </c>
      <c r="C44" s="21">
        <v>58000</v>
      </c>
      <c r="D44" s="21">
        <f t="shared" si="0"/>
        <v>116000</v>
      </c>
    </row>
    <row r="45" spans="1:4" x14ac:dyDescent="0.25">
      <c r="A45" s="16" t="s">
        <v>47</v>
      </c>
      <c r="B45" s="20">
        <v>7</v>
      </c>
      <c r="C45" s="21">
        <v>3200</v>
      </c>
      <c r="D45" s="21">
        <f t="shared" si="0"/>
        <v>22400</v>
      </c>
    </row>
    <row r="46" spans="1:4" x14ac:dyDescent="0.25">
      <c r="A46" s="16" t="s">
        <v>48</v>
      </c>
      <c r="B46" s="20">
        <v>4</v>
      </c>
      <c r="C46" s="21">
        <v>13400</v>
      </c>
      <c r="D46" s="21">
        <f t="shared" si="0"/>
        <v>53600</v>
      </c>
    </row>
    <row r="47" spans="1:4" x14ac:dyDescent="0.25">
      <c r="A47" s="16" t="s">
        <v>49</v>
      </c>
      <c r="B47" s="20">
        <v>2</v>
      </c>
      <c r="C47" s="21">
        <v>23000</v>
      </c>
      <c r="D47" s="21">
        <f t="shared" si="0"/>
        <v>46000</v>
      </c>
    </row>
    <row r="48" spans="1:4" x14ac:dyDescent="0.25">
      <c r="A48" s="16" t="s">
        <v>50</v>
      </c>
      <c r="B48" s="20">
        <v>1</v>
      </c>
      <c r="C48" s="21">
        <v>90000</v>
      </c>
      <c r="D48" s="21">
        <f t="shared" si="0"/>
        <v>90000</v>
      </c>
    </row>
    <row r="49" spans="1:4" x14ac:dyDescent="0.25">
      <c r="A49" s="16" t="s">
        <v>51</v>
      </c>
      <c r="B49" s="20">
        <v>35</v>
      </c>
      <c r="C49" s="21">
        <v>4500</v>
      </c>
      <c r="D49" s="21">
        <f t="shared" si="0"/>
        <v>157500</v>
      </c>
    </row>
    <row r="50" spans="1:4" x14ac:dyDescent="0.25">
      <c r="A50" s="5"/>
      <c r="B50" s="5"/>
      <c r="C50" s="5" t="s">
        <v>13</v>
      </c>
      <c r="D50" s="24">
        <f>SUM(D16:D49)</f>
        <v>9749300</v>
      </c>
    </row>
    <row r="51" spans="1:4" x14ac:dyDescent="0.25">
      <c r="A51" s="5"/>
      <c r="B51" s="5"/>
      <c r="C51" s="5" t="s">
        <v>52</v>
      </c>
      <c r="D51" s="5">
        <v>1852367</v>
      </c>
    </row>
    <row r="52" spans="1:4" x14ac:dyDescent="0.25">
      <c r="A52" s="5"/>
      <c r="B52" s="5"/>
      <c r="C52" s="5" t="s">
        <v>14</v>
      </c>
      <c r="D52" s="5">
        <v>11601667</v>
      </c>
    </row>
    <row r="53" spans="1:4" x14ac:dyDescent="0.25">
      <c r="A53" s="5"/>
      <c r="B53" s="5"/>
      <c r="C53" s="5"/>
      <c r="D53" s="5"/>
    </row>
    <row r="54" spans="1:4" x14ac:dyDescent="0.25">
      <c r="A54" s="5" t="s">
        <v>15</v>
      </c>
      <c r="B54" s="5"/>
      <c r="C54" s="5"/>
      <c r="D54" s="5"/>
    </row>
    <row r="55" spans="1:4" x14ac:dyDescent="0.25">
      <c r="A55" s="5" t="s">
        <v>16</v>
      </c>
      <c r="B55" s="5"/>
      <c r="C55" s="5"/>
      <c r="D55" s="5"/>
    </row>
    <row r="56" spans="1:4" x14ac:dyDescent="0.25">
      <c r="A56" s="5"/>
      <c r="B56" s="5"/>
      <c r="C56" s="5"/>
      <c r="D56" s="5"/>
    </row>
  </sheetData>
  <mergeCells count="4">
    <mergeCell ref="A1:D1"/>
    <mergeCell ref="A2:D2"/>
    <mergeCell ref="A3:C3"/>
    <mergeCell ref="A4:C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user</cp:lastModifiedBy>
  <dcterms:created xsi:type="dcterms:W3CDTF">2026-04-27T20:49:21Z</dcterms:created>
  <dcterms:modified xsi:type="dcterms:W3CDTF">2026-04-30T16:39:32Z</dcterms:modified>
</cp:coreProperties>
</file>